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32" sheetId="1" r:id="rId2"/>
  </sheets>
  <definedNames>
    <definedName name="sub_1002" localSheetId="1">'1-32'!#REF!</definedName>
    <definedName name="sub_1003" localSheetId="1">'1-32'!$A$7</definedName>
    <definedName name="sub_1004" localSheetId="1">'1-32'!$A$8</definedName>
    <definedName name="sub_1005" localSheetId="1">'1-32'!#REF!</definedName>
    <definedName name="sub_1006" localSheetId="1">'1-32'!$A$9</definedName>
    <definedName name="sub_1007" localSheetId="1">'1-32'!#REF!</definedName>
    <definedName name="sub_1011" localSheetId="1">'1-32'!$A$10</definedName>
    <definedName name="sub_1012" localSheetId="1">'1-32'!#REF!</definedName>
    <definedName name="sub_1013" localSheetId="1">'1-32'!#REF!</definedName>
    <definedName name="sub_1014" localSheetId="1">'1-32'!#REF!</definedName>
    <definedName name="sub_1015" localSheetId="1">'1-32'!#REF!</definedName>
    <definedName name="sub_1016" localSheetId="1">'1-32'!#REF!</definedName>
    <definedName name="sub_1017" localSheetId="1">'1-32'!#REF!</definedName>
    <definedName name="sub_1018" localSheetId="1">'1-32'!#REF!</definedName>
    <definedName name="sub_1019" localSheetId="1">'1-32'!#REF!</definedName>
    <definedName name="sub_1020" localSheetId="1">'1-32'!#REF!</definedName>
    <definedName name="sub_1021" localSheetId="1">'1-32'!#REF!</definedName>
    <definedName name="sub_1022" localSheetId="1">'1-32'!$A$11</definedName>
    <definedName name="sub_1023" localSheetId="1">'1-32'!#REF!</definedName>
    <definedName name="sub_1024" localSheetId="1">'1-32'!#REF!</definedName>
    <definedName name="sub_1030" localSheetId="1">'1-32'!#REF!</definedName>
    <definedName name="sub_1031" localSheetId="1">'1-32'!$A$12</definedName>
    <definedName name="sub_1032" localSheetId="1">'1-32'!$A$13</definedName>
    <definedName name="sub_1033" localSheetId="1">'1-32'!$B$14</definedName>
    <definedName name="sub_1034" localSheetId="1">'1-32'!$B$15</definedName>
    <definedName name="sub_1035" localSheetId="1">'1-32'!$B$16</definedName>
    <definedName name="sub_1036" localSheetId="1">'1-32'!$B$17</definedName>
    <definedName name="sub_1037" localSheetId="1">'1-32'!$B$18</definedName>
    <definedName name="sub_1038" localSheetId="1">'1-32'!$B$19</definedName>
    <definedName name="sub_1039" localSheetId="1">'1-32'!$B$20</definedName>
    <definedName name="sub_1040" localSheetId="1">'1-32'!$B$21</definedName>
    <definedName name="sub_1042" localSheetId="1">'1-32'!$A$24</definedName>
    <definedName name="sub_1043" localSheetId="1">'1-32'!$A$26</definedName>
    <definedName name="sub_1044" localSheetId="1">'1-32'!$A$27</definedName>
    <definedName name="sub_1045" localSheetId="1">'1-32'!$A$28</definedName>
    <definedName name="sub_1046" localSheetId="1">'1-32'!$A$29</definedName>
    <definedName name="sub_1047" localSheetId="1">'1-32'!$A$30</definedName>
    <definedName name="_xlnm.Print_Area" localSheetId="1">'1-32'!$A$4:$H$10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0"/>
  <c r="C9"/>
  <c r="B7"/>
  <c r="C7"/>
  <c r="B11" l="1"/>
  <c r="F11"/>
  <c r="C11"/>
  <c r="E11" s="1"/>
  <c r="C6"/>
  <c r="E6" s="1"/>
  <c r="B13" i="2"/>
  <c r="C8" i="1"/>
  <c r="E8" s="1"/>
  <c r="B6"/>
  <c r="E10"/>
  <c r="E9"/>
  <c r="E7"/>
  <c r="F6" l="1"/>
  <c r="F9"/>
  <c r="F10"/>
  <c r="B8"/>
  <c r="F8" s="1"/>
  <c r="F7"/>
  <c r="B5" i="2"/>
  <c r="A3" i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<sst xmlns="http://schemas.openxmlformats.org/spreadsheetml/2006/main" count="63" uniqueCount="46">
  <si>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</si>
  <si>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</si>
  <si>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</si>
  <si>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</si>
  <si>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</si>
  <si>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</si>
  <si>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</si>
  <si>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</si>
  <si>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</si>
  <si>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</si>
  <si>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</si>
  <si>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</si>
  <si>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</si>
  <si>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</si>
  <si>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</si>
  <si>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</si>
  <si>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</si>
  <si>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</si>
  <si>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</si>
  <si>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</si>
  <si>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</si>
  <si>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</si>
  <si>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</si>
  <si>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</si>
  <si>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</si>
  <si>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</si>
  <si>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</si>
  <si>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</si>
  <si>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</si>
  <si>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</si>
  <si>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</si>
  <si>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</si>
  <si>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</si>
  <si>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</si>
  <si>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</si>
  <si>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</si>
  <si>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</si>
  <si>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</si>
  <si>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1-й мкр д.32</t>
  </si>
  <si>
    <t xml:space="preserve">Объем </t>
  </si>
  <si>
    <t>ед.изм</t>
  </si>
  <si>
    <t>Гкалл</t>
  </si>
  <si>
    <t>кВт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</si>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</sst>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43</v>
      </c>
    </row>
    <row r="8" spans="1:6" ht="28.8">
      <c r="A8" s="7" t="s">
        <v>36</v>
      </c>
      <c r="B8">
        <v>1.5</v>
      </c>
      <c r="C8" t="s">
        <v>44</v>
      </c>
      <c r="D8" t="s">
        <v>45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1088.8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B10" sqref="B10"/>
    </sheetView>
  </sheetViews>
  <sheetFormatPr defaultRowHeight="14.4"/>
  <cols>
    <col min="1" max="1" width="34.77734375" customWidth="1"/>
    <col min="2" max="2" width="14.77734375" customWidth="1"/>
    <col min="3" max="3" width="10.88671875" customWidth="1"/>
    <col min="4" max="4" width="8.5546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1-й мкр д.32</v>
      </c>
    </row>
    <row r="4" spans="1:13" ht="114.6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34</v>
      </c>
      <c r="G4" s="23" t="s">
        <v>3</v>
      </c>
      <c r="H4" s="16" t="s">
        <v>4</v>
      </c>
      <c r="I4" s="1"/>
      <c r="J4" s="1"/>
      <c r="K4" s="1"/>
      <c r="L4" s="1"/>
      <c r="M4" s="1"/>
    </row>
    <row r="5" spans="1:13" ht="25.8" customHeight="1">
      <c r="A5" s="22"/>
      <c r="B5" s="24"/>
      <c r="C5" s="13" t="s">
        <v>39</v>
      </c>
      <c r="D5" s="13" t="s">
        <v>40</v>
      </c>
      <c r="E5" s="24"/>
      <c r="F5" s="24"/>
      <c r="G5" s="24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174.20800000000003</v>
      </c>
      <c r="D6" s="14" t="s">
        <v>41</v>
      </c>
      <c r="E6" s="9">
        <f>данные!F3*'1-32'!C6</f>
        <v>157299.37152000004</v>
      </c>
      <c r="F6" s="10">
        <f>B6/E6</f>
        <v>1.8881194319472379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9">
        <f>данные!B5*3424.08*2</f>
        <v>26879.028000000006</v>
      </c>
      <c r="C7" s="10">
        <f>данные!B12*0.02*данные!B11</f>
        <v>5.8795200000000003</v>
      </c>
      <c r="D7" s="14" t="s">
        <v>41</v>
      </c>
      <c r="E7" s="9">
        <f>C7*данные!F3</f>
        <v>5308.853788800001</v>
      </c>
      <c r="F7" s="10">
        <f t="shared" ref="F7:F10" si="0">B7/E7</f>
        <v>5.0630567480886812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3480</v>
      </c>
      <c r="C8" s="10">
        <f>данные!B12*0.01*данные!B11</f>
        <v>2.9397600000000002</v>
      </c>
      <c r="D8" s="14" t="s">
        <v>41</v>
      </c>
      <c r="E8" s="9">
        <f>C8*данные!F3</f>
        <v>2654.4268944000005</v>
      </c>
      <c r="F8" s="10">
        <f t="shared" si="0"/>
        <v>1.3110174581721188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8" customHeight="1">
      <c r="A9" s="5" t="s">
        <v>7</v>
      </c>
      <c r="B9" s="9">
        <f>данные!B10*данные!B7*270*0.5</f>
        <v>270</v>
      </c>
      <c r="C9" s="10">
        <f>данные!B12*0.005*данные!B11</f>
        <v>1.4698800000000001</v>
      </c>
      <c r="D9" s="14" t="s">
        <v>41</v>
      </c>
      <c r="E9" s="9">
        <f>C9*данные!F3</f>
        <v>1327.2134472000002</v>
      </c>
      <c r="F9" s="10">
        <f t="shared" si="0"/>
        <v>0.20343374350946672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данные!B8*данные!B7*данные!B10*500</f>
        <v>1500</v>
      </c>
      <c r="C10" s="10">
        <f>данные!B12*0.007*данные!B11</f>
        <v>2.0578320000000003</v>
      </c>
      <c r="D10" s="14" t="s">
        <v>41</v>
      </c>
      <c r="E10" s="9">
        <f>C10*данные!F3</f>
        <v>1858.0988260800004</v>
      </c>
      <c r="F10" s="10">
        <f t="shared" si="0"/>
        <v>0.80727675995820125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1">
        <f>данные!B9*250</f>
        <v>4500</v>
      </c>
      <c r="C11" s="12">
        <f>данные!B13*0.1*4380</f>
        <v>788.40000000000009</v>
      </c>
      <c r="D11" s="15" t="s">
        <v>42</v>
      </c>
      <c r="E11" s="11">
        <f>C11*данные!F4</f>
        <v>1450.6560000000002</v>
      </c>
      <c r="F11" s="10">
        <f>B11/E11</f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1-32</vt:lpstr>
      <vt:lpstr>'1-32'!sub_1003</vt:lpstr>
      <vt:lpstr>'1-32'!sub_1004</vt:lpstr>
      <vt:lpstr>'1-32'!sub_1006</vt:lpstr>
      <vt:lpstr>'1-32'!sub_1011</vt:lpstr>
      <vt:lpstr>'1-32'!sub_1022</vt:lpstr>
      <vt:lpstr>'1-32'!sub_1031</vt:lpstr>
      <vt:lpstr>'1-32'!sub_1032</vt:lpstr>
      <vt:lpstr>'1-32'!sub_1033</vt:lpstr>
      <vt:lpstr>'1-32'!sub_1034</vt:lpstr>
      <vt:lpstr>'1-32'!sub_1035</vt:lpstr>
      <vt:lpstr>'1-32'!sub_1036</vt:lpstr>
      <vt:lpstr>'1-32'!sub_1037</vt:lpstr>
      <vt:lpstr>'1-32'!sub_1038</vt:lpstr>
      <vt:lpstr>'1-32'!sub_1039</vt:lpstr>
      <vt:lpstr>'1-32'!sub_1040</vt:lpstr>
      <vt:lpstr>'1-32'!sub_1042</vt:lpstr>
      <vt:lpstr>'1-32'!sub_1043</vt:lpstr>
      <vt:lpstr>'1-32'!sub_1044</vt:lpstr>
      <vt:lpstr>'1-32'!sub_1045</vt:lpstr>
      <vt:lpstr>'1-32'!sub_1046</vt:lpstr>
      <vt:lpstr>'1-32'!sub_1047</vt:lpstr>
      <vt:lpstr>'1-32'!Область_печати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2011-08-30T05:25:32Z</dcterms:modified>
</cp:coreProperties>
</file>